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9960"/>
  </bookViews>
  <sheets>
    <sheet name="ПРР" sheetId="1" r:id="rId1"/>
  </sheets>
  <definedNames>
    <definedName name="_xlnm.Print_Area" localSheetId="0">ПРР!$A$1:$K$24</definedName>
  </definedNames>
  <calcPr calcId="162913"/>
</workbook>
</file>

<file path=xl/calcChain.xml><?xml version="1.0" encoding="utf-8"?>
<calcChain xmlns="http://schemas.openxmlformats.org/spreadsheetml/2006/main">
  <c r="K5" i="1" l="1"/>
  <c r="J5" i="1" l="1"/>
  <c r="K6" i="1" l="1"/>
</calcChain>
</file>

<file path=xl/sharedStrings.xml><?xml version="1.0" encoding="utf-8"?>
<sst xmlns="http://schemas.openxmlformats.org/spreadsheetml/2006/main" count="38" uniqueCount="38">
  <si>
    <t>Ед. изм.</t>
  </si>
  <si>
    <r>
      <rPr>
        <b/>
        <sz val="14"/>
        <rFont val="Times New Roman"/>
        <family val="1"/>
        <charset val="204"/>
      </rPr>
      <t>К</t>
    </r>
    <r>
      <rPr>
        <b/>
        <sz val="12"/>
        <rFont val="Times New Roman"/>
        <family val="1"/>
        <charset val="204"/>
      </rPr>
      <t xml:space="preserve">ол-во </t>
    </r>
  </si>
  <si>
    <t>*№ 1</t>
  </si>
  <si>
    <t>*№ 2</t>
  </si>
  <si>
    <t>Рассчитана как среднее арифметическое значение цен, предложенных поставщиками, и округлена по математическим правилам до 2-х знаков после запятой</t>
  </si>
  <si>
    <t>¹</t>
  </si>
  <si>
    <t>²</t>
  </si>
  <si>
    <t>Начальная (максимальная) цена определена путем умножения средней цены за единицу товара (по соответствующему наименованию) на количество товара.</t>
  </si>
  <si>
    <t>№ п/п</t>
  </si>
  <si>
    <t>№ 1</t>
  </si>
  <si>
    <t>№ 2</t>
  </si>
  <si>
    <t>№ 3</t>
  </si>
  <si>
    <t>*№ 3</t>
  </si>
  <si>
    <t xml:space="preserve">Подготовлено: </t>
  </si>
  <si>
    <t>Начальная (максимальная) цена, руб.</t>
  </si>
  <si>
    <t>Коэффициент вариации</t>
  </si>
  <si>
    <t>Цены исполнителей за единицу  услуги, рублей</t>
  </si>
  <si>
    <t>Наименование ТРУ</t>
  </si>
  <si>
    <t>Количество источников цены</t>
  </si>
  <si>
    <t>НМЦ за единицу ТРУ, руб.</t>
  </si>
  <si>
    <t>Срок действия ценового предложения</t>
  </si>
  <si>
    <t>*Номер источника ценовой информации</t>
  </si>
  <si>
    <t>Реквизиты коммерческого предложения/отчёта независимого оценщика (дата, исх. Номер)/ссылка на страницу с ценовой информацией в сети Интернет</t>
  </si>
  <si>
    <t>кубический метр</t>
  </si>
  <si>
    <t>Колотые топливные дрова</t>
  </si>
  <si>
    <t xml:space="preserve">Итого НМЦ, руб. </t>
  </si>
  <si>
    <t>Балтахинов В.Ф.</t>
  </si>
  <si>
    <t>специалист ОИВ</t>
  </si>
  <si>
    <t>ТАБЛИЦА РАСЧЕТА НАЧАЛЬНОЙ (МАКСИМАЛЬНОЙ) ЦЕНЫ ДОГОВОРА: Поставка дров топливных колотых в ОПС Кабанского района для нужд УФПС Республики БурятияРеспублики Бурятия</t>
  </si>
  <si>
    <t xml:space="preserve">Руководитель ОИВ                     </t>
  </si>
  <si>
    <t>Лхасаранов Б.Б.</t>
  </si>
  <si>
    <t xml:space="preserve">63 000 (шестьдесят три тысяч) рублей 00 копеек, без НДС. </t>
  </si>
  <si>
    <t>13.05.2027 г.</t>
  </si>
  <si>
    <t>12.08.2027 г.</t>
  </si>
  <si>
    <t>20.08.2026 г.</t>
  </si>
  <si>
    <t>Коммерческое предложение № 9 от 13.05.2026.</t>
  </si>
  <si>
    <t>Коммерческое предложение № 6 от 12.05.2025.</t>
  </si>
  <si>
    <t>Коммерческое предложение № 171.9 от 20.05.2026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</si>
</sst>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</font>
    <font>
      <sz val="12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4" fontId="5" fillId="0" borderId="0" xfId="0" applyNumberFormat="1" applyFont="1" applyBorder="1" applyAlignment="1">
      <alignment horizontal="right" vertical="center"/>
    </xf>
    <xf numFmtId="0" fontId="9" fillId="2" borderId="0" xfId="0" applyFont="1" applyFill="1"/>
    <xf numFmtId="0" fontId="4" fillId="0" borderId="0" xfId="0" applyFont="1" applyAlignment="1">
      <alignment horizontal="right"/>
    </xf>
    <xf numFmtId="4" fontId="14" fillId="0" borderId="0" xfId="0" applyNumberFormat="1" applyFont="1" applyBorder="1" applyAlignment="1">
      <alignment horizontal="left" vertical="center"/>
    </xf>
    <xf numFmtId="4" fontId="15" fillId="0" borderId="0" xfId="0" applyNumberFormat="1" applyFont="1" applyBorder="1" applyAlignment="1">
      <alignment horizontal="right" vertical="center"/>
    </xf>
    <xf numFmtId="14" fontId="11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" fontId="12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6" fillId="0" borderId="0" xfId="0" applyFont="1" applyFill="1"/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5" fillId="0" borderId="0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left" vertical="center"/>
    </xf>
    <xf numFmtId="4" fontId="3" fillId="0" borderId="16" xfId="0" applyNumberFormat="1" applyFont="1" applyBorder="1" applyAlignment="1">
      <alignment horizontal="center" vertical="center"/>
    </xf>
    <xf numFmtId="4" fontId="6" fillId="0" borderId="3" xfId="1" applyNumberFormat="1" applyFont="1" applyFill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/>
    </xf>
    <xf numFmtId="4" fontId="3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4" fontId="1" fillId="0" borderId="25" xfId="0" applyNumberFormat="1" applyFont="1" applyBorder="1" applyAlignment="1">
      <alignment vertical="center" wrapText="1"/>
    </xf>
    <xf numFmtId="4" fontId="1" fillId="0" borderId="26" xfId="0" applyNumberFormat="1" applyFont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" fontId="3" fillId="0" borderId="12" xfId="0" applyNumberFormat="1" applyFont="1" applyBorder="1" applyAlignment="1">
      <alignment horizontal="left" vertical="center"/>
    </xf>
    <xf numFmtId="4" fontId="3" fillId="0" borderId="17" xfId="0" applyNumberFormat="1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left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80" zoomScaleNormal="115" zoomScaleSheetLayoutView="80" workbookViewId="0">
      <selection activeCell="H12" sqref="H12:K12"/>
    </sheetView>
  </sheetViews>
  <sheetFormatPr defaultRowHeight="15" x14ac:dyDescent="0.25"/>
  <cols>
    <col min="1" max="1" width="5.7109375" customWidth="1"/>
    <col min="2" max="2" width="25.140625" customWidth="1"/>
    <col min="3" max="3" width="13.85546875" customWidth="1"/>
    <col min="4" max="4" width="11.85546875" customWidth="1"/>
    <col min="5" max="5" width="15.42578125" customWidth="1"/>
    <col min="6" max="8" width="18" customWidth="1"/>
    <col min="9" max="9" width="21.42578125" customWidth="1"/>
    <col min="10" max="10" width="17.140625" customWidth="1"/>
    <col min="11" max="11" width="22.7109375" customWidth="1"/>
    <col min="12" max="12" width="18.140625" customWidth="1"/>
    <col min="13" max="13" width="10.42578125" bestFit="1" customWidth="1"/>
  </cols>
  <sheetData>
    <row r="1" spans="1:13" ht="15.75" x14ac:dyDescent="0.25">
      <c r="K1" s="3"/>
    </row>
    <row r="2" spans="1:13" ht="72" customHeight="1" thickBot="1" x14ac:dyDescent="0.3">
      <c r="A2" s="42" t="s">
        <v>28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3" ht="36" customHeight="1" x14ac:dyDescent="0.25">
      <c r="A3" s="47" t="s">
        <v>8</v>
      </c>
      <c r="B3" s="51" t="s">
        <v>17</v>
      </c>
      <c r="C3" s="43" t="s">
        <v>0</v>
      </c>
      <c r="D3" s="43" t="s">
        <v>1</v>
      </c>
      <c r="E3" s="43" t="s">
        <v>18</v>
      </c>
      <c r="F3" s="53" t="s">
        <v>16</v>
      </c>
      <c r="G3" s="54"/>
      <c r="H3" s="54"/>
      <c r="I3" s="49" t="s">
        <v>19</v>
      </c>
      <c r="J3" s="49" t="s">
        <v>15</v>
      </c>
      <c r="K3" s="45" t="s">
        <v>14</v>
      </c>
    </row>
    <row r="4" spans="1:13" ht="39" customHeight="1" thickBot="1" x14ac:dyDescent="0.3">
      <c r="A4" s="48"/>
      <c r="B4" s="52"/>
      <c r="C4" s="44"/>
      <c r="D4" s="44"/>
      <c r="E4" s="44"/>
      <c r="F4" s="19" t="s">
        <v>2</v>
      </c>
      <c r="G4" s="19" t="s">
        <v>3</v>
      </c>
      <c r="H4" s="19" t="s">
        <v>12</v>
      </c>
      <c r="I4" s="50"/>
      <c r="J4" s="50"/>
      <c r="K4" s="46"/>
    </row>
    <row r="5" spans="1:13" ht="63.75" customHeight="1" thickBot="1" x14ac:dyDescent="0.3">
      <c r="A5" s="26">
        <v>1</v>
      </c>
      <c r="B5" s="33" t="s">
        <v>24</v>
      </c>
      <c r="C5" s="27" t="s">
        <v>23</v>
      </c>
      <c r="D5" s="22">
        <v>9</v>
      </c>
      <c r="E5" s="22">
        <v>3</v>
      </c>
      <c r="F5" s="34">
        <v>7000</v>
      </c>
      <c r="G5" s="35">
        <v>7250</v>
      </c>
      <c r="H5" s="35">
        <v>7500</v>
      </c>
      <c r="I5" s="25">
        <v>7000</v>
      </c>
      <c r="J5" s="23">
        <f>STDEV(F5:H5)/AVERAGE(F5:H5)</f>
        <v>3.4482758620689655E-2</v>
      </c>
      <c r="K5" s="24">
        <f>F5*D5</f>
        <v>63000</v>
      </c>
    </row>
    <row r="6" spans="1:13" ht="29.25" customHeight="1" thickBot="1" x14ac:dyDescent="0.3">
      <c r="A6" s="58" t="s">
        <v>25</v>
      </c>
      <c r="B6" s="59"/>
      <c r="C6" s="59"/>
      <c r="D6" s="59"/>
      <c r="E6" s="59"/>
      <c r="F6" s="59"/>
      <c r="G6" s="59"/>
      <c r="H6" s="59"/>
      <c r="I6" s="60"/>
      <c r="J6" s="20"/>
      <c r="K6" s="21">
        <f>SUM(K5:K5)</f>
        <v>63000</v>
      </c>
      <c r="L6" s="8"/>
      <c r="M6" s="9"/>
    </row>
    <row r="7" spans="1:13" ht="57" customHeight="1" x14ac:dyDescent="0.25">
      <c r="A7" s="30" t="s">
        <v>31</v>
      </c>
      <c r="B7" s="28"/>
      <c r="C7" s="28"/>
      <c r="D7" s="28"/>
      <c r="E7" s="28"/>
      <c r="F7" s="28"/>
      <c r="G7" s="28"/>
      <c r="H7" s="28"/>
      <c r="I7" s="28"/>
      <c r="J7" s="28"/>
      <c r="K7" s="29"/>
    </row>
    <row r="8" spans="1:13" ht="14.25" customHeight="1" x14ac:dyDescent="0.25">
      <c r="A8" s="5" t="s">
        <v>5</v>
      </c>
      <c r="B8" s="4" t="s">
        <v>4</v>
      </c>
      <c r="C8" s="1"/>
      <c r="D8" s="1"/>
      <c r="E8" s="1"/>
      <c r="F8" s="1"/>
      <c r="G8" s="1"/>
      <c r="H8" s="1"/>
      <c r="I8" s="1"/>
      <c r="J8" s="1"/>
      <c r="K8" s="18"/>
    </row>
    <row r="9" spans="1:13" ht="21" customHeight="1" x14ac:dyDescent="0.25">
      <c r="A9" s="5" t="s">
        <v>6</v>
      </c>
      <c r="B9" s="4" t="s">
        <v>7</v>
      </c>
      <c r="C9" s="1"/>
      <c r="D9" s="1"/>
      <c r="E9" s="1"/>
      <c r="F9" s="1"/>
      <c r="G9" s="1"/>
      <c r="H9" s="1"/>
      <c r="I9" s="1"/>
      <c r="J9" s="1"/>
      <c r="K9" s="18"/>
    </row>
    <row r="10" spans="1:13" s="7" customFormat="1" ht="46.5" customHeight="1" x14ac:dyDescent="0.25">
      <c r="A10" s="66" t="s">
        <v>21</v>
      </c>
      <c r="B10" s="67"/>
      <c r="C10" s="69" t="s">
        <v>22</v>
      </c>
      <c r="D10" s="69"/>
      <c r="E10" s="69"/>
      <c r="F10" s="69"/>
      <c r="G10" s="67"/>
      <c r="H10" s="61" t="s">
        <v>20</v>
      </c>
      <c r="I10" s="68"/>
      <c r="J10" s="68"/>
      <c r="K10" s="62"/>
    </row>
    <row r="11" spans="1:13" s="7" customFormat="1" ht="32.25" customHeight="1" x14ac:dyDescent="0.25">
      <c r="A11" s="61" t="s">
        <v>9</v>
      </c>
      <c r="B11" s="62"/>
      <c r="C11" s="40" t="s">
        <v>35</v>
      </c>
      <c r="D11" s="40"/>
      <c r="E11" s="40"/>
      <c r="F11" s="40"/>
      <c r="G11" s="41"/>
      <c r="H11" s="37" t="s">
        <v>32</v>
      </c>
      <c r="I11" s="38"/>
      <c r="J11" s="38"/>
      <c r="K11" s="39"/>
    </row>
    <row r="12" spans="1:13" s="7" customFormat="1" ht="36" customHeight="1" x14ac:dyDescent="0.25">
      <c r="A12" s="61" t="s">
        <v>10</v>
      </c>
      <c r="B12" s="62"/>
      <c r="C12" s="70" t="s">
        <v>36</v>
      </c>
      <c r="D12" s="70"/>
      <c r="E12" s="70"/>
      <c r="F12" s="70"/>
      <c r="G12" s="71"/>
      <c r="H12" s="37" t="s">
        <v>33</v>
      </c>
      <c r="I12" s="38"/>
      <c r="J12" s="38"/>
      <c r="K12" s="39"/>
    </row>
    <row r="13" spans="1:13" s="7" customFormat="1" ht="36" customHeight="1" x14ac:dyDescent="0.25">
      <c r="A13" s="64" t="s">
        <v>11</v>
      </c>
      <c r="B13" s="65"/>
      <c r="C13" s="70" t="s">
        <v>37</v>
      </c>
      <c r="D13" s="70"/>
      <c r="E13" s="70"/>
      <c r="F13" s="70"/>
      <c r="G13" s="71"/>
      <c r="H13" s="37" t="s">
        <v>34</v>
      </c>
      <c r="I13" s="38"/>
      <c r="J13" s="38"/>
      <c r="K13" s="39"/>
    </row>
    <row r="14" spans="1:13" s="10" customFormat="1" ht="17.25" customHeight="1" x14ac:dyDescent="0.25">
      <c r="A14" s="63"/>
      <c r="B14" s="63"/>
      <c r="C14" s="6"/>
      <c r="D14" s="6"/>
      <c r="E14" s="6"/>
      <c r="F14" s="6"/>
      <c r="G14" s="18"/>
      <c r="H14" s="18"/>
      <c r="I14" s="1"/>
      <c r="J14" s="1"/>
      <c r="K14" s="18"/>
    </row>
    <row r="15" spans="1:13" s="10" customFormat="1" ht="17.25" customHeight="1" x14ac:dyDescent="0.25">
      <c r="A15" s="55" t="s">
        <v>13</v>
      </c>
      <c r="B15" s="55"/>
      <c r="C15" s="11"/>
      <c r="D15" s="11"/>
      <c r="E15" s="11"/>
      <c r="F15" s="11"/>
      <c r="G15" s="11"/>
      <c r="H15" s="11"/>
      <c r="I15" s="12"/>
      <c r="J15" s="12"/>
      <c r="K15" s="11"/>
    </row>
    <row r="16" spans="1:13" s="10" customFormat="1" ht="17.25" customHeight="1" x14ac:dyDescent="0.25">
      <c r="A16" s="13" t="s">
        <v>27</v>
      </c>
      <c r="B16" s="13"/>
      <c r="C16" s="14"/>
      <c r="D16" s="14"/>
      <c r="E16" s="14"/>
      <c r="F16" s="15"/>
      <c r="G16" s="13" t="s">
        <v>26</v>
      </c>
      <c r="H16" s="13"/>
      <c r="I16" s="14"/>
      <c r="J16" s="14"/>
      <c r="K16" s="14"/>
    </row>
    <row r="17" spans="1:11" s="10" customFormat="1" ht="17.25" customHeight="1" x14ac:dyDescent="0.25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1" s="10" customFormat="1" ht="17.25" customHeight="1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spans="1:11" s="10" customFormat="1" ht="17.25" customHeight="1" x14ac:dyDescent="0.25">
      <c r="A19" s="31" t="s">
        <v>29</v>
      </c>
      <c r="B19" s="31"/>
      <c r="C19" s="31"/>
      <c r="D19" s="31"/>
      <c r="E19" s="31"/>
      <c r="F19" s="32"/>
      <c r="G19" s="36" t="s">
        <v>30</v>
      </c>
      <c r="H19" s="31"/>
      <c r="I19" s="31"/>
      <c r="J19" s="31"/>
      <c r="K19" s="31"/>
    </row>
    <row r="20" spans="1:11" s="10" customFormat="1" ht="17.25" customHeight="1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1" s="10" customFormat="1" ht="17.25" customHeight="1" x14ac:dyDescent="0.25">
      <c r="A21" s="56"/>
      <c r="B21" s="56"/>
      <c r="C21" s="17"/>
      <c r="D21" s="17"/>
      <c r="E21" s="17"/>
      <c r="F21" s="17"/>
      <c r="G21" s="17"/>
      <c r="H21" s="17"/>
      <c r="I21" s="17"/>
      <c r="J21" s="17"/>
      <c r="K21" s="17"/>
    </row>
    <row r="22" spans="1:11" s="10" customFormat="1" ht="17.25" customHeight="1" x14ac:dyDescent="0.25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</row>
    <row r="23" spans="1:11" s="2" customFormat="1" ht="17.25" customHeight="1" x14ac:dyDescent="0.3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8.75" x14ac:dyDescent="0.3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</row>
  </sheetData>
  <mergeCells count="29">
    <mergeCell ref="A15:B15"/>
    <mergeCell ref="A21:B21"/>
    <mergeCell ref="A24:K24"/>
    <mergeCell ref="A6:I6"/>
    <mergeCell ref="A17:K17"/>
    <mergeCell ref="A22:K22"/>
    <mergeCell ref="A12:B12"/>
    <mergeCell ref="A14:B14"/>
    <mergeCell ref="A13:B13"/>
    <mergeCell ref="A10:B10"/>
    <mergeCell ref="A11:B11"/>
    <mergeCell ref="H10:K10"/>
    <mergeCell ref="C10:G10"/>
    <mergeCell ref="C12:G12"/>
    <mergeCell ref="C13:G13"/>
    <mergeCell ref="H11:K11"/>
    <mergeCell ref="H12:K12"/>
    <mergeCell ref="H13:K13"/>
    <mergeCell ref="C11:G11"/>
    <mergeCell ref="A2:K2"/>
    <mergeCell ref="C3:C4"/>
    <mergeCell ref="K3:K4"/>
    <mergeCell ref="A3:A4"/>
    <mergeCell ref="D3:D4"/>
    <mergeCell ref="I3:I4"/>
    <mergeCell ref="B3:B4"/>
    <mergeCell ref="J3:J4"/>
    <mergeCell ref="E3:E4"/>
    <mergeCell ref="F3:H3"/>
  </mergeCells>
  <printOptions horizontalCentered="1"/>
  <pageMargins left="0.39370078740157483" right="0.39370078740157483" top="0.39370078740157483" bottom="0.39370078740157483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FB774607D5A442A7E5EBC2160DBB01" ma:contentTypeVersion="0" ma:contentTypeDescription="Создание документа." ma:contentTypeScope="" ma:versionID="050d4b5a86275d97a1fa7bf98500c3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a924786a3537cf12fb863cbbd7090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27111B-9E6C-45FC-9756-4516FF4DE2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B4521F-0AEF-4C3B-A6F5-D7640F4CC761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2FC78BB-1450-4EE8-B999-2EAC7DAB5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ПРР</vt:lpstr>
      <vt:lpstr>ПРР!Область_печати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2026-05-22T01:53:00Z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0x010100EEFB774607D5A442A7E5EBC2160DBB01</vt:lpwstr>
  </property>
</Properties>
</file>